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ata usaha dan kearsipan/pramu bakti/"/>
    </mc:Choice>
  </mc:AlternateContent>
  <xr:revisionPtr revIDLastSave="0" documentId="8_{C656D7BA-0850-2248-B6A1-A1C73C0549DA}" xr6:coauthVersionLast="34" xr6:coauthVersionMax="34" xr10:uidLastSave="{00000000-0000-0000-0000-000000000000}"/>
  <bookViews>
    <workbookView xWindow="1080" yWindow="1460" windowWidth="25940" windowHeight="13420" xr2:uid="{87A5B797-2DC3-2A44-9942-574742874D5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  <c r="L26" i="1"/>
  <c r="L25" i="1"/>
  <c r="L24" i="1"/>
  <c r="L23" i="1"/>
  <c r="L22" i="1"/>
  <c r="L21" i="1"/>
  <c r="L16" i="1"/>
  <c r="L15" i="1"/>
  <c r="L14" i="1"/>
  <c r="L13" i="1"/>
  <c r="L12" i="1"/>
  <c r="L11" i="1"/>
  <c r="L10" i="1"/>
  <c r="L28" i="1" s="1"/>
  <c r="L30" i="1" s="1"/>
  <c r="L31" i="1" s="1"/>
  <c r="L32" i="1" s="1"/>
</calcChain>
</file>

<file path=xl/sharedStrings.xml><?xml version="1.0" encoding="utf-8"?>
<sst xmlns="http://schemas.openxmlformats.org/spreadsheetml/2006/main" count="113" uniqueCount="40">
  <si>
    <t>Nama Jabatan</t>
  </si>
  <si>
    <t>Pramu Bakti</t>
  </si>
  <si>
    <t>Sub Nama Jabatan</t>
  </si>
  <si>
    <t>Pramu Wisma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</si>
  <si>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</si>
  <si>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</si>
  <si>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</si>
  <si>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</si>
  <si>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</si>
  <si>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</si>
  <si>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</si>
  <si>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</si>
  <si>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</si>
  <si>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</si>
  <si>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</si>
  <si>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</si>
  <si>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</si>
  <si>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</si>
  <si>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</si>
  <si>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</si>
  <si>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</si>
  <si>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</si>
  <si>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dan mengantar pengguna wisma sesuai prosedur dalam rangka peningkatan layanan;</t>
  </si>
  <si>
    <t>….</t>
  </si>
  <si>
    <t>jam</t>
  </si>
  <si>
    <t>menit</t>
  </si>
  <si>
    <t>menit/thn</t>
  </si>
  <si>
    <t>melayani keperluan pengguna wisma sesuai permintaan;</t>
  </si>
  <si>
    <t>membersihkan dan merawat kamar serta ruang sidang yang telah digunakan agar terjaga kenyamanan pengguna wisma;</t>
  </si>
  <si>
    <t>membersihkan pekarangan dan fasilitas lainnya di lingkungan wisma secara teratur agar terjaga kenyamanan pengunjung wisma;</t>
  </si>
  <si>
    <t>mempersiapkan keperluan kelengkapan kamar, dan ruang sidang yang akan digunakan;</t>
  </si>
  <si>
    <t>menjaga keamanan wisma agar terjaga keamanan di lingkungan wisma;</t>
  </si>
  <si>
    <t xml:space="preserve">melaporkan pelaksanaan tugas kepada pengelola wisma;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</si>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</sst>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DA5B-7604-7847-991D-A1E7F09227F1}">
  <dimension ref="A1:N32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76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6" si="0">IFERROR(((F10*60)+H10)*J10,"")</f>
        <v/>
      </c>
      <c r="M10" s="17" t="s">
        <v>26</v>
      </c>
      <c r="N10" s="17"/>
    </row>
    <row r="11" spans="1:14" ht="11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208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56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44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28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96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x14ac:dyDescent="0.2">
      <c r="A17" s="19"/>
      <c r="B17" s="20"/>
      <c r="C17" s="20"/>
      <c r="D17" s="20"/>
      <c r="E17" s="20"/>
      <c r="F17" s="16"/>
      <c r="G17" s="2"/>
      <c r="H17" s="16"/>
      <c r="I17" s="2"/>
      <c r="J17" s="21"/>
      <c r="K17" s="21"/>
      <c r="L17" s="2"/>
      <c r="M17" s="2"/>
      <c r="N17" s="2"/>
    </row>
    <row r="18" spans="1:14" x14ac:dyDescent="0.2">
      <c r="A18" s="8" t="s">
        <v>33</v>
      </c>
      <c r="B18" s="22" t="s">
        <v>34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</row>
    <row r="19" spans="1:14" x14ac:dyDescent="0.2">
      <c r="A19" s="4" t="s">
        <v>10</v>
      </c>
      <c r="B19" s="4" t="s">
        <v>11</v>
      </c>
      <c r="C19" s="4" t="s">
        <v>12</v>
      </c>
      <c r="D19" s="4"/>
      <c r="E19" s="5" t="s">
        <v>13</v>
      </c>
      <c r="F19" s="4" t="s">
        <v>14</v>
      </c>
      <c r="G19" s="4"/>
      <c r="H19" s="4"/>
      <c r="I19" s="4"/>
      <c r="J19" s="4" t="s">
        <v>15</v>
      </c>
      <c r="K19" s="4"/>
      <c r="L19" s="4" t="s">
        <v>16</v>
      </c>
      <c r="M19" s="4"/>
      <c r="N19" s="5" t="s">
        <v>17</v>
      </c>
    </row>
    <row r="20" spans="1:14" x14ac:dyDescent="0.2">
      <c r="A20" s="4"/>
      <c r="B20" s="4"/>
      <c r="C20" s="6" t="s">
        <v>18</v>
      </c>
      <c r="D20" s="6" t="s">
        <v>19</v>
      </c>
      <c r="E20" s="7"/>
      <c r="F20" s="4"/>
      <c r="G20" s="4"/>
      <c r="H20" s="4"/>
      <c r="I20" s="4"/>
      <c r="J20" s="4"/>
      <c r="K20" s="4"/>
      <c r="L20" s="4"/>
      <c r="M20" s="4"/>
      <c r="N20" s="7"/>
    </row>
    <row r="21" spans="1:14" x14ac:dyDescent="0.2">
      <c r="A21" s="24">
        <v>1</v>
      </c>
      <c r="B21" s="25"/>
      <c r="C21" s="26"/>
      <c r="D21" s="26"/>
      <c r="E21" s="26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ref="L21:L26" si="1">IFERROR(((F21*60)+H21)*J21,"")</f>
        <v/>
      </c>
      <c r="M21" s="17" t="s">
        <v>26</v>
      </c>
      <c r="N21" s="27"/>
    </row>
    <row r="22" spans="1:14" x14ac:dyDescent="0.2">
      <c r="A22" s="28">
        <v>2</v>
      </c>
      <c r="B22" s="29"/>
      <c r="C22" s="30"/>
      <c r="D22" s="30"/>
      <c r="E22" s="30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1"/>
        <v/>
      </c>
      <c r="M22" s="17" t="s">
        <v>26</v>
      </c>
      <c r="N22" s="17"/>
    </row>
    <row r="23" spans="1:14" x14ac:dyDescent="0.2">
      <c r="A23" s="28">
        <v>3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4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5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6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31"/>
      <c r="B27" s="32"/>
      <c r="C27" s="32"/>
      <c r="D27" s="32"/>
      <c r="E27" s="3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18"/>
      <c r="B28" s="2" t="s">
        <v>35</v>
      </c>
      <c r="C28" s="2"/>
      <c r="D28" s="2"/>
      <c r="E28" s="2"/>
      <c r="F28" s="2"/>
      <c r="G28" s="2"/>
      <c r="H28" s="2"/>
      <c r="I28" s="2"/>
      <c r="J28" s="2"/>
      <c r="K28" s="17"/>
      <c r="L28" s="21">
        <f>SUM(L10:L27)</f>
        <v>0</v>
      </c>
      <c r="M28" s="33" t="s">
        <v>25</v>
      </c>
      <c r="N28" s="33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18">
        <v>72000</v>
      </c>
      <c r="M29" s="17" t="s">
        <v>25</v>
      </c>
      <c r="N29" s="17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18">
        <f>ROUND(L28/L29,3)</f>
        <v>0</v>
      </c>
      <c r="M30" s="17"/>
      <c r="N30" s="17"/>
    </row>
    <row r="31" spans="1:14" x14ac:dyDescent="0.2">
      <c r="A31" s="18"/>
      <c r="B31" s="2"/>
      <c r="C31" s="2"/>
      <c r="D31" s="2"/>
      <c r="E31" s="2"/>
      <c r="F31" s="2"/>
      <c r="G31" s="2"/>
      <c r="H31" s="2"/>
      <c r="I31" s="2"/>
      <c r="J31" s="2"/>
      <c r="K31" s="34" t="s">
        <v>38</v>
      </c>
      <c r="L31" s="18">
        <f>ROUND(L30,0)</f>
        <v>0</v>
      </c>
      <c r="M31" s="17"/>
      <c r="N31" s="17"/>
    </row>
    <row r="32" spans="1:14" x14ac:dyDescent="0.2">
      <c r="A32" s="18"/>
      <c r="B32" s="2" t="str">
        <f>"Jadi, jumlah "&amp;C1&amp;" yang dibutuhkan sebanyak"</f>
        <v>Jadi, jumlah Pramu Bakti yang dibutuhkan sebanyak</v>
      </c>
      <c r="C32" s="2"/>
      <c r="D32" s="2"/>
      <c r="E32" s="2"/>
      <c r="F32" s="2"/>
      <c r="G32" s="2"/>
      <c r="H32" s="2"/>
      <c r="I32" s="2"/>
      <c r="J32" s="2"/>
      <c r="K32" s="34"/>
      <c r="L32" s="18">
        <f>L31</f>
        <v>0</v>
      </c>
      <c r="M32" s="17" t="s">
        <v>39</v>
      </c>
      <c r="N32" s="17"/>
    </row>
  </sheetData>
  <mergeCells count="17">
    <mergeCell ref="N19:N20"/>
    <mergeCell ref="L7:M8"/>
    <mergeCell ref="N7:N8"/>
    <mergeCell ref="B18:N18"/>
    <mergeCell ref="A19:A20"/>
    <mergeCell ref="B19:B20"/>
    <mergeCell ref="C19:D19"/>
    <mergeCell ref="E19:E20"/>
    <mergeCell ref="F19:I20"/>
    <mergeCell ref="J19:K20"/>
    <mergeCell ref="L19:M20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2018-07-16T08:31:42Z</dcterms:created>
  <dcterms:modified xsi:type="dcterms:W3CDTF">2018-07-16T08:32:00Z</dcterms:modified>
</cp:coreProperties>
</file>